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Foglio1!$A$1:$M$48</definedName>
  </definedNames>
  <calcPr calcId="162913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3" i="1" l="1"/>
  <c r="I4" i="1" l="1"/>
  <c r="I17" i="1" l="1"/>
</calcChain>
</file>

<file path=xl/sharedStrings.xml><?xml version="1.0" encoding="utf-8"?>
<sst xmlns="http://schemas.openxmlformats.org/spreadsheetml/2006/main" count="43" uniqueCount="43">
  <si>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</si>
  <si>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</si>
  <si>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</si>
  <si>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</si>
  <si>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</si>
  <si>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</si>
  <si>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</si>
  <si>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</si>
  <si>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</si>
  <si>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</si>
  <si>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</si>
  <si>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</si>
  <si>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</si>
  <si>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</si>
  <si>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B906D91F01</t>
  </si>
  <si>
    <t>B906D92FD4</t>
  </si>
  <si>
    <t>B906D930AC</t>
  </si>
  <si>
    <t>B906D9417F</t>
  </si>
  <si>
    <t>B906D95252</t>
  </si>
  <si>
    <t>B906D96325</t>
  </si>
  <si>
    <t>B906D973F8</t>
  </si>
  <si>
    <t>B906D984CB</t>
  </si>
  <si>
    <t>B906D9959E</t>
  </si>
  <si>
    <t>B906D9A671</t>
  </si>
  <si>
    <t>B906D9B744</t>
  </si>
  <si>
    <t>B906D9C817</t>
  </si>
  <si>
    <t>B906D9D8EA</t>
  </si>
  <si>
    <t>B906D9E9BD</t>
  </si>
  <si>
    <t>Prezzo Totale Fornitura IVA Inclusa</t>
  </si>
  <si>
    <t>PARACETAMOLO SCIROPPO 24MG/ML ATC N02BE01 (UNITÀ DI MISURA: ML)</t>
  </si>
  <si>
    <t>DICLOFENAC TUBO GEL 1% ATC M02AA15 (UNITÀ DI  MISURA: GRAMMO)</t>
  </si>
  <si>
    <t>LIQUIDO DI LUGOL FORTE SOLUZIONE 5% 1000ML FLACONE (UNITÀ DI MISURA: FLACONE)</t>
  </si>
  <si>
    <t>DIPIRIDAMOLO FIALA 10MG/2ML ATC B01AC07 (UNITÀ DI MISURA: FIALA)</t>
  </si>
  <si>
    <t>DAPAGLIFLOZIN/METFORMINA CPR 5MG+100MG ATC A10BD15 (UNITÀ DI MISURA: COMPRESSA)</t>
  </si>
  <si>
    <t>DAPAGLIFLOZIN/METFORMINA CPR 5MG+850MG ATC A10BD15 (UNITÀ DI MISURA: COMPRESSA)</t>
  </si>
  <si>
    <t>ACETIL SALICILATO DI LISINA 0,5GR (UNITÀ DI MISURA: FIALA)</t>
  </si>
  <si>
    <t>SODIO CLORURO 0,9% 5000ML ATC B05BB01 (UNITÀ DI MISURA: SACCA)</t>
  </si>
  <si>
    <t>CARBOSSIMALTOSIO FERRICO 50MG/ML 2ML ATC B03AC (UNITÀ DI MSIURA: FIALA)</t>
  </si>
  <si>
    <t>CARBOSSIMALTOSIO FERRICO 50MG/ML 10ML ATC B03AC (UNITÀ DI MSIURA: FIALA)</t>
  </si>
  <si>
    <t>DIGOSSINA 0,5MG/2ML 2ML ATC C01AA05 (UNITÀ DI MISURA: FIALA)</t>
  </si>
  <si>
    <t>ACETILCISTEINA CPR EFFERVESCENTI 600MG ATC R05CB01 (UNITÀ DI MISURA: COMPRESSA)</t>
  </si>
  <si>
    <t>PRASUGREL 10MG CPR ATC B01AC22 (UNITÀ DI MISURA: COMPRESSA)</t>
  </si>
  <si>
    <t>MEXILETINE  200 MG 100 CPS (UNITÀ DI MISURA: CAPSULA)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</si>
</sst>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165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49" fontId="0" fillId="2" borderId="17" xfId="0" applyNumberFormat="1" applyFont="1" applyFill="1" applyBorder="1" applyAlignment="1">
      <alignment vertical="center" wrapText="1"/>
    </xf>
    <xf numFmtId="170" fontId="40" fillId="2" borderId="17" xfId="131" applyNumberFormat="1" applyFont="1" applyFill="1" applyBorder="1" applyAlignment="1">
      <alignment horizontal="center" vertical="center" wrapText="1"/>
    </xf>
    <xf numFmtId="3" fontId="40" fillId="2" borderId="22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vertical="center" wrapText="1"/>
    </xf>
    <xf numFmtId="3" fontId="1" fillId="2" borderId="17" xfId="0" applyNumberFormat="1" applyFont="1" applyFill="1" applyBorder="1" applyAlignment="1">
      <alignment horizontal="left" vertical="center" wrapText="1"/>
    </xf>
    <xf numFmtId="0" fontId="41" fillId="2" borderId="17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1"/>
  <sheetViews>
    <sheetView tabSelected="1" workbookViewId="0">
      <selection activeCell="A2" sqref="A2:D1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9.140625" style="3" bestFit="1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9" t="s">
        <v>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40" ht="46.5" customHeight="1">
      <c r="A2" s="17" t="s">
        <v>12</v>
      </c>
      <c r="B2" s="17" t="s">
        <v>1</v>
      </c>
      <c r="C2" s="14" t="s">
        <v>0</v>
      </c>
      <c r="D2" s="15" t="s">
        <v>2</v>
      </c>
      <c r="E2" s="15" t="s">
        <v>8</v>
      </c>
      <c r="F2" s="15" t="s">
        <v>10</v>
      </c>
      <c r="G2" s="15" t="s">
        <v>11</v>
      </c>
      <c r="H2" s="15" t="s">
        <v>3</v>
      </c>
      <c r="I2" s="15" t="s">
        <v>4</v>
      </c>
      <c r="J2" s="15" t="s">
        <v>9</v>
      </c>
      <c r="K2" s="15" t="s">
        <v>5</v>
      </c>
      <c r="L2" s="17" t="s">
        <v>6</v>
      </c>
      <c r="M2" s="17" t="s">
        <v>28</v>
      </c>
    </row>
    <row r="3" spans="1:40" s="16" customFormat="1" ht="46.5" customHeight="1">
      <c r="A3" s="17">
        <v>1</v>
      </c>
      <c r="B3" s="19" t="s">
        <v>14</v>
      </c>
      <c r="C3" s="26" t="s">
        <v>29</v>
      </c>
      <c r="D3" s="24">
        <v>120000</v>
      </c>
      <c r="E3" s="22"/>
      <c r="F3" s="22"/>
      <c r="G3" s="22"/>
      <c r="H3" s="23">
        <v>1.6250000000000001E-2</v>
      </c>
      <c r="I3" s="18">
        <f>H3*D3</f>
        <v>1950</v>
      </c>
      <c r="J3" s="15"/>
      <c r="K3" s="15"/>
      <c r="L3" s="17"/>
      <c r="M3" s="1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17">
        <v>2</v>
      </c>
      <c r="B4" s="25" t="s">
        <v>15</v>
      </c>
      <c r="C4" s="27" t="s">
        <v>30</v>
      </c>
      <c r="D4" s="24">
        <v>30000</v>
      </c>
      <c r="E4" s="19"/>
      <c r="F4" s="15"/>
      <c r="G4" s="15"/>
      <c r="H4" s="23">
        <v>0.08</v>
      </c>
      <c r="I4" s="18">
        <f>D4*H4</f>
        <v>2400</v>
      </c>
      <c r="J4" s="15"/>
      <c r="K4" s="15"/>
      <c r="L4" s="17"/>
      <c r="M4" s="1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16" customFormat="1" ht="46.5" customHeight="1">
      <c r="A5" s="17">
        <v>3</v>
      </c>
      <c r="B5" s="25" t="s">
        <v>16</v>
      </c>
      <c r="C5" s="27" t="s">
        <v>31</v>
      </c>
      <c r="D5" s="24">
        <v>12</v>
      </c>
      <c r="E5" s="19"/>
      <c r="F5" s="15"/>
      <c r="G5" s="15"/>
      <c r="H5" s="23">
        <v>33</v>
      </c>
      <c r="I5" s="18">
        <f t="shared" ref="I5:I16" si="0">D5*H5</f>
        <v>396</v>
      </c>
      <c r="J5" s="15"/>
      <c r="K5" s="15"/>
      <c r="L5" s="17"/>
      <c r="M5" s="1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16" customFormat="1" ht="46.5" customHeight="1">
      <c r="A6" s="17">
        <v>4</v>
      </c>
      <c r="B6" s="25" t="s">
        <v>17</v>
      </c>
      <c r="C6" s="28" t="s">
        <v>32</v>
      </c>
      <c r="D6" s="24">
        <v>500</v>
      </c>
      <c r="E6" s="19"/>
      <c r="F6" s="15"/>
      <c r="G6" s="15"/>
      <c r="H6" s="23">
        <v>4.05</v>
      </c>
      <c r="I6" s="18">
        <f t="shared" si="0"/>
        <v>2025</v>
      </c>
      <c r="J6" s="15"/>
      <c r="K6" s="15"/>
      <c r="L6" s="17"/>
      <c r="M6" s="1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16" customFormat="1" ht="46.5" customHeight="1">
      <c r="A7" s="17">
        <v>5</v>
      </c>
      <c r="B7" s="25" t="s">
        <v>18</v>
      </c>
      <c r="C7" s="28" t="s">
        <v>33</v>
      </c>
      <c r="D7" s="24">
        <v>2800</v>
      </c>
      <c r="E7" s="19"/>
      <c r="F7" s="15"/>
      <c r="G7" s="15"/>
      <c r="H7" s="23">
        <v>0.51</v>
      </c>
      <c r="I7" s="18">
        <f t="shared" si="0"/>
        <v>1428</v>
      </c>
      <c r="J7" s="15"/>
      <c r="K7" s="15"/>
      <c r="L7" s="17"/>
      <c r="M7" s="17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0" s="16" customFormat="1" ht="46.5" customHeight="1">
      <c r="A8" s="17">
        <v>6</v>
      </c>
      <c r="B8" s="25" t="s">
        <v>19</v>
      </c>
      <c r="C8" s="28" t="s">
        <v>34</v>
      </c>
      <c r="D8" s="24">
        <v>2800</v>
      </c>
      <c r="E8" s="19"/>
      <c r="F8" s="15"/>
      <c r="G8" s="15"/>
      <c r="H8" s="23">
        <v>0.51</v>
      </c>
      <c r="I8" s="18">
        <f t="shared" si="0"/>
        <v>1428</v>
      </c>
      <c r="J8" s="15"/>
      <c r="K8" s="15"/>
      <c r="L8" s="17"/>
      <c r="M8" s="17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40" s="16" customFormat="1" ht="46.5" customHeight="1">
      <c r="A9" s="17">
        <v>7</v>
      </c>
      <c r="B9" s="19" t="s">
        <v>20</v>
      </c>
      <c r="C9" s="28" t="s">
        <v>35</v>
      </c>
      <c r="D9" s="24">
        <v>2000</v>
      </c>
      <c r="E9" s="19"/>
      <c r="F9" s="15"/>
      <c r="G9" s="15"/>
      <c r="H9" s="23">
        <v>5</v>
      </c>
      <c r="I9" s="18">
        <f t="shared" si="0"/>
        <v>10000</v>
      </c>
      <c r="J9" s="15"/>
      <c r="K9" s="15"/>
      <c r="L9" s="17"/>
      <c r="M9" s="17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0" s="16" customFormat="1" ht="46.5" customHeight="1">
      <c r="A10" s="17">
        <v>8</v>
      </c>
      <c r="B10" s="25" t="s">
        <v>21</v>
      </c>
      <c r="C10" s="28" t="s">
        <v>36</v>
      </c>
      <c r="D10" s="24">
        <v>8000</v>
      </c>
      <c r="E10" s="19"/>
      <c r="F10" s="15"/>
      <c r="G10" s="15"/>
      <c r="H10" s="23">
        <v>6</v>
      </c>
      <c r="I10" s="18">
        <f t="shared" si="0"/>
        <v>48000</v>
      </c>
      <c r="J10" s="15"/>
      <c r="K10" s="15"/>
      <c r="L10" s="17"/>
      <c r="M10" s="17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spans="1:40" s="16" customFormat="1" ht="46.5" customHeight="1">
      <c r="A11" s="17">
        <v>9</v>
      </c>
      <c r="B11" s="19" t="s">
        <v>22</v>
      </c>
      <c r="C11" s="28" t="s">
        <v>37</v>
      </c>
      <c r="D11" s="24">
        <v>800</v>
      </c>
      <c r="E11" s="19"/>
      <c r="F11" s="15"/>
      <c r="G11" s="15"/>
      <c r="H11" s="23">
        <v>7.5</v>
      </c>
      <c r="I11" s="18">
        <f t="shared" si="0"/>
        <v>6000</v>
      </c>
      <c r="J11" s="15"/>
      <c r="K11" s="15"/>
      <c r="L11" s="17"/>
      <c r="M11" s="1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 spans="1:40" s="16" customFormat="1" ht="46.5" customHeight="1">
      <c r="A12" s="17">
        <v>10</v>
      </c>
      <c r="B12" s="25" t="s">
        <v>23</v>
      </c>
      <c r="C12" s="28" t="s">
        <v>38</v>
      </c>
      <c r="D12" s="24">
        <v>2400</v>
      </c>
      <c r="E12" s="19"/>
      <c r="F12" s="15"/>
      <c r="G12" s="15"/>
      <c r="H12" s="23">
        <v>37</v>
      </c>
      <c r="I12" s="18">
        <f t="shared" si="0"/>
        <v>88800</v>
      </c>
      <c r="J12" s="15"/>
      <c r="K12" s="15"/>
      <c r="L12" s="17"/>
      <c r="M12" s="17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</row>
    <row r="13" spans="1:40" s="16" customFormat="1" ht="46.5" customHeight="1">
      <c r="A13" s="17">
        <v>11</v>
      </c>
      <c r="B13" s="25" t="s">
        <v>24</v>
      </c>
      <c r="C13" s="28" t="s">
        <v>39</v>
      </c>
      <c r="D13" s="24">
        <v>6000</v>
      </c>
      <c r="E13" s="19"/>
      <c r="F13" s="15"/>
      <c r="G13" s="15"/>
      <c r="H13" s="23">
        <v>0.5</v>
      </c>
      <c r="I13" s="18">
        <f t="shared" si="0"/>
        <v>3000</v>
      </c>
      <c r="J13" s="15"/>
      <c r="K13" s="15"/>
      <c r="L13" s="17"/>
      <c r="M13" s="17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spans="1:40" s="16" customFormat="1" ht="46.5" customHeight="1">
      <c r="A14" s="17">
        <v>12</v>
      </c>
      <c r="B14" s="25" t="s">
        <v>25</v>
      </c>
      <c r="C14" s="28" t="s">
        <v>40</v>
      </c>
      <c r="D14" s="24">
        <v>15000</v>
      </c>
      <c r="E14" s="19"/>
      <c r="F14" s="15"/>
      <c r="G14" s="15"/>
      <c r="H14" s="23">
        <v>0.4</v>
      </c>
      <c r="I14" s="18">
        <f t="shared" si="0"/>
        <v>6000</v>
      </c>
      <c r="J14" s="15"/>
      <c r="K14" s="15"/>
      <c r="L14" s="17"/>
      <c r="M14" s="17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40" s="16" customFormat="1" ht="46.5" customHeight="1">
      <c r="A15" s="17">
        <v>13</v>
      </c>
      <c r="B15" s="19" t="s">
        <v>26</v>
      </c>
      <c r="C15" s="28" t="s">
        <v>41</v>
      </c>
      <c r="D15" s="24">
        <v>1400</v>
      </c>
      <c r="E15" s="19"/>
      <c r="F15" s="15"/>
      <c r="G15" s="15"/>
      <c r="H15" s="23">
        <v>1.47</v>
      </c>
      <c r="I15" s="18">
        <f t="shared" si="0"/>
        <v>2058</v>
      </c>
      <c r="J15" s="15"/>
      <c r="K15" s="15"/>
      <c r="L15" s="17"/>
      <c r="M15" s="17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40" s="16" customFormat="1" ht="46.5" customHeight="1">
      <c r="A16" s="17">
        <v>14</v>
      </c>
      <c r="B16" s="25" t="s">
        <v>27</v>
      </c>
      <c r="C16" s="28" t="s">
        <v>42</v>
      </c>
      <c r="D16" s="24">
        <v>5100</v>
      </c>
      <c r="E16" s="19"/>
      <c r="F16" s="15"/>
      <c r="G16" s="15"/>
      <c r="H16" s="23">
        <v>0.307</v>
      </c>
      <c r="I16" s="18">
        <f t="shared" si="0"/>
        <v>1565.7</v>
      </c>
      <c r="J16" s="15"/>
      <c r="K16" s="15"/>
      <c r="L16" s="17"/>
      <c r="M16" s="17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</row>
    <row r="17" spans="1:13" ht="33" customHeight="1">
      <c r="A17" s="30" t="s">
        <v>13</v>
      </c>
      <c r="B17" s="30"/>
      <c r="C17" s="31"/>
      <c r="D17" s="30"/>
      <c r="E17" s="30"/>
      <c r="F17" s="30"/>
      <c r="G17" s="30"/>
      <c r="H17" s="30"/>
      <c r="I17" s="20">
        <f>SUM(I3:I16)</f>
        <v>175050.7</v>
      </c>
      <c r="J17" s="20"/>
      <c r="K17" s="21"/>
      <c r="L17" s="21"/>
      <c r="M17" s="21"/>
    </row>
    <row r="18" spans="1:13">
      <c r="A18" s="6"/>
      <c r="B18" s="6"/>
      <c r="C18" s="7"/>
      <c r="D18" s="8"/>
      <c r="E18" s="8"/>
      <c r="F18" s="8"/>
      <c r="G18" s="6"/>
      <c r="H18" s="13"/>
      <c r="I18" s="6"/>
      <c r="J18" s="6"/>
      <c r="K18" s="5"/>
      <c r="L18" s="5"/>
      <c r="M18" s="5"/>
    </row>
    <row r="19" spans="1:13">
      <c r="A19" s="6"/>
      <c r="B19" s="6"/>
      <c r="C19" s="8"/>
      <c r="D19" s="8"/>
      <c r="E19" s="8"/>
      <c r="F19" s="8"/>
      <c r="G19" s="6"/>
      <c r="H19" s="13"/>
      <c r="I19" s="6"/>
      <c r="J19" s="6"/>
      <c r="K19" s="5"/>
      <c r="L19" s="5"/>
      <c r="M19" s="5"/>
    </row>
    <row r="20" spans="1:13">
      <c r="A20" s="6"/>
      <c r="B20" s="6"/>
      <c r="C20" s="8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10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A38" s="6"/>
      <c r="B38" s="6"/>
      <c r="C38" s="7"/>
      <c r="D38" s="8"/>
      <c r="E38" s="8"/>
      <c r="F38" s="8"/>
      <c r="G38" s="6"/>
      <c r="H38" s="6"/>
      <c r="I38" s="6"/>
      <c r="J38" s="6"/>
      <c r="K38" s="5"/>
      <c r="L38" s="5"/>
      <c r="M38" s="5"/>
    </row>
    <row r="39" spans="1:13">
      <c r="A39" s="6"/>
      <c r="B39" s="6"/>
      <c r="C39" s="7"/>
      <c r="D39" s="8"/>
      <c r="E39" s="8"/>
      <c r="F39" s="8"/>
      <c r="G39" s="6"/>
      <c r="H39" s="6"/>
      <c r="I39" s="6"/>
      <c r="J39" s="6"/>
      <c r="K39" s="5"/>
      <c r="L39" s="5"/>
      <c r="M39" s="5"/>
    </row>
    <row r="40" spans="1:13">
      <c r="A40" s="6"/>
      <c r="B40" s="6"/>
      <c r="C40" s="7"/>
      <c r="D40" s="8"/>
      <c r="E40" s="8"/>
      <c r="F40" s="8"/>
      <c r="G40" s="6"/>
      <c r="H40" s="6"/>
      <c r="I40" s="6"/>
      <c r="J40" s="6"/>
      <c r="K40" s="5"/>
      <c r="L40" s="5"/>
      <c r="M40" s="5"/>
    </row>
    <row r="41" spans="1:13">
      <c r="A41" s="6"/>
      <c r="B41" s="6"/>
      <c r="C41" s="7"/>
      <c r="D41" s="8"/>
      <c r="E41" s="8"/>
      <c r="F41" s="8"/>
      <c r="G41" s="6"/>
      <c r="H41" s="6"/>
      <c r="I41" s="6"/>
      <c r="J41" s="6"/>
      <c r="K41" s="5"/>
      <c r="L41" s="5"/>
      <c r="M41" s="5"/>
    </row>
    <row r="42" spans="1:13">
      <c r="A42" s="6"/>
      <c r="B42" s="6"/>
      <c r="C42" s="7"/>
      <c r="D42" s="8"/>
      <c r="E42" s="8"/>
      <c r="F42" s="8"/>
      <c r="G42" s="6"/>
      <c r="H42" s="6"/>
      <c r="I42" s="6"/>
      <c r="J42" s="6"/>
      <c r="K42" s="5"/>
      <c r="L42" s="5"/>
      <c r="M42" s="5"/>
    </row>
    <row r="43" spans="1:13">
      <c r="A43" s="6"/>
      <c r="B43" s="6"/>
      <c r="C43" s="7"/>
      <c r="D43" s="8"/>
      <c r="E43" s="8"/>
      <c r="F43" s="8"/>
      <c r="G43" s="6"/>
      <c r="H43" s="6"/>
      <c r="I43" s="6"/>
      <c r="J43" s="6"/>
      <c r="K43" s="5"/>
      <c r="L43" s="5"/>
      <c r="M43" s="5"/>
    </row>
    <row r="44" spans="1:13">
      <c r="A44" s="6"/>
      <c r="B44" s="6"/>
      <c r="C44" s="7"/>
      <c r="D44" s="8"/>
      <c r="E44" s="8"/>
      <c r="F44" s="8"/>
      <c r="G44" s="6"/>
      <c r="H44" s="6"/>
      <c r="I44" s="6"/>
      <c r="J44" s="6"/>
      <c r="K44" s="5"/>
      <c r="L44" s="5"/>
      <c r="M44" s="5"/>
    </row>
    <row r="45" spans="1:13">
      <c r="A45" s="6"/>
      <c r="B45" s="6"/>
      <c r="C45" s="7"/>
      <c r="D45" s="8"/>
      <c r="E45" s="8"/>
      <c r="F45" s="8"/>
      <c r="G45" s="6"/>
      <c r="H45" s="6"/>
      <c r="I45" s="6"/>
      <c r="J45" s="6"/>
      <c r="K45" s="5"/>
      <c r="L45" s="5"/>
      <c r="M45" s="5"/>
    </row>
    <row r="46" spans="1:13">
      <c r="A46" s="6"/>
      <c r="B46" s="6"/>
      <c r="C46" s="7"/>
      <c r="D46" s="8"/>
      <c r="E46" s="8"/>
      <c r="F46" s="8"/>
      <c r="G46" s="6"/>
      <c r="H46" s="6"/>
      <c r="I46" s="6"/>
      <c r="J46" s="6"/>
      <c r="K46" s="5"/>
      <c r="L46" s="5"/>
      <c r="M46" s="5"/>
    </row>
    <row r="47" spans="1:13">
      <c r="A47" s="6"/>
      <c r="B47" s="6"/>
      <c r="C47" s="7"/>
      <c r="D47" s="8"/>
      <c r="E47" s="8"/>
      <c r="F47" s="8"/>
      <c r="G47" s="6"/>
      <c r="H47" s="6"/>
      <c r="I47" s="6"/>
      <c r="J47" s="6"/>
      <c r="K47" s="5"/>
      <c r="L47" s="5"/>
      <c r="M47" s="5"/>
    </row>
    <row r="48" spans="1:13">
      <c r="A48" s="6"/>
      <c r="B48" s="6"/>
      <c r="C48" s="7"/>
      <c r="D48" s="8"/>
      <c r="E48" s="8"/>
      <c r="F48" s="8"/>
      <c r="G48" s="6"/>
      <c r="H48" s="6"/>
      <c r="I48" s="6"/>
      <c r="J48" s="6"/>
      <c r="K48" s="5"/>
      <c r="L48" s="5"/>
      <c r="M48" s="5"/>
    </row>
    <row r="49" spans="8:13">
      <c r="H49" s="6"/>
      <c r="I49" s="6"/>
      <c r="J49" s="6"/>
      <c r="K49" s="5"/>
      <c r="L49" s="5"/>
      <c r="M49" s="5"/>
    </row>
    <row r="50" spans="8:13">
      <c r="H50" s="6"/>
      <c r="I50" s="6"/>
      <c r="J50" s="6"/>
      <c r="K50" s="5"/>
      <c r="L50" s="5"/>
      <c r="M50" s="5"/>
    </row>
    <row r="51" spans="8:13">
      <c r="H51" s="6"/>
      <c r="I51" s="6"/>
      <c r="J51" s="6"/>
      <c r="K51" s="5"/>
      <c r="L51" s="5"/>
      <c r="M51" s="5"/>
    </row>
  </sheetData>
  <mergeCells count="2">
    <mergeCell ref="A1:M1"/>
    <mergeCell ref="A17:H1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2025-11-11T08:25:12Z</dcterms:modified>
</cp:coreProperties>
</file>